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03"/>
  <workbookPr defaultThemeVersion="124226"/>
  <mc:AlternateContent xmlns:mc="http://schemas.openxmlformats.org/markup-compatibility/2006">
    <mc:Choice Requires="x15">
      <x15ac:absPath xmlns:x15ac="http://schemas.microsoft.com/office/spreadsheetml/2010/11/ac" url="/Users/leN/Downloads/"/>
    </mc:Choice>
  </mc:AlternateContent>
  <xr:revisionPtr revIDLastSave="9" documentId="13_ncr:1_{344D5598-0BE7-FF45-BDA3-48F5889B3ADA}" xr6:coauthVersionLast="47" xr6:coauthVersionMax="47" xr10:uidLastSave="{36B9C950-3909-422C-8C7D-BB84B33A10C8}"/>
  <bookViews>
    <workbookView xWindow="3580" yWindow="1280" windowWidth="24840" windowHeight="12240" firstSheet="1" activeTab="1" xr2:uid="{00000000-000D-0000-FFFF-FFFF00000000}"/>
  </bookViews>
  <sheets>
    <sheet name="All. 9 bis cedolini" sheetId="2" r:id="rId1"/>
    <sheet name="All. 9 bis contratto" sheetId="1" r:id="rId2"/>
  </sheets>
  <definedNames>
    <definedName name="_xlnm.Print_Area" localSheetId="0">'All. 9 bis cedolini'!$A$1:$F$60</definedName>
    <definedName name="_xlnm.Print_Area" localSheetId="1">'All. 9 bis contratto'!$A$1:$F$58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D17" i="2"/>
  <c r="F17" i="2" s="1"/>
  <c r="F21" i="2" l="1"/>
  <c r="B41" i="2" s="1"/>
  <c r="D40" i="2"/>
  <c r="C40" i="2"/>
  <c r="B40" i="2"/>
  <c r="B35" i="2"/>
  <c r="D24" i="2"/>
  <c r="F24" i="2" s="1"/>
  <c r="C41" i="2" s="1"/>
  <c r="D41" i="2" l="1"/>
  <c r="E41" i="2"/>
  <c r="D46" i="2" s="1"/>
  <c r="D48" i="2" s="1"/>
  <c r="B33" i="1"/>
  <c r="D38" i="1" l="1"/>
  <c r="C38" i="1"/>
  <c r="B38" i="1"/>
  <c r="D39" i="1"/>
  <c r="D17" i="1"/>
  <c r="F21" i="1" s="1"/>
  <c r="B39" i="1" s="1"/>
  <c r="D25" i="1"/>
  <c r="F25" i="1" s="1"/>
  <c r="C39" i="1" s="1"/>
  <c r="E39" i="1" l="1"/>
  <c r="D44" i="1" s="1"/>
  <c r="D46" i="1" s="1"/>
</calcChain>
</file>

<file path=xl/sharedStrings.xml><?xml version="1.0" encoding="utf-8"?>
<sst xmlns="http://schemas.openxmlformats.org/spreadsheetml/2006/main" count="77" uniqueCount="53">
  <si>
    <t>PROSPETTO DI CALCOLO TARIFFA ORARIA PERSONALE DIPENDENTE</t>
  </si>
  <si>
    <t>In presenza di costi lordi per l’impiego documentati disponibili per meno di 12 mesi
(art. 55, paragrafo 4, RDC)</t>
  </si>
  <si>
    <t>PROGETTO</t>
  </si>
  <si>
    <t>CUP</t>
  </si>
  <si>
    <t>BENEFICIARIO/PARTNER</t>
  </si>
  <si>
    <t>NOMINATIVO</t>
  </si>
  <si>
    <t>QUALIFICA</t>
  </si>
  <si>
    <t>RETRIBUZIONE DIRETTA</t>
  </si>
  <si>
    <t>SOMMA RETRIBUZIONE EFFETTIVA LORDA DESUMIBILE DAI CEDOLINI MENSILI DISPONIBILI</t>
  </si>
  <si>
    <t xml:space="preserve">N. CEDOLINI MENSILI DISPONIBILI </t>
  </si>
  <si>
    <t>RETRIBUZIONE DIRETTA MENSILE</t>
  </si>
  <si>
    <t xml:space="preserve">NUMERO DI MENSILITA' ANNUALI </t>
  </si>
  <si>
    <t>RIPARAMETRAZIONE SU BASE ANNUALE DELLA RETRIBUZIONE DIRETTA MENSILE*
(TOTALE A)</t>
  </si>
  <si>
    <t>Tredicesima</t>
  </si>
  <si>
    <t>Quattordicesima</t>
  </si>
  <si>
    <t>Altro (eventuali ulteriori elementi fissi previsti da CCNL
al netto di ogni emolumento ad personam)</t>
  </si>
  <si>
    <t>RETRIBUZIONE DIFFERITA</t>
  </si>
  <si>
    <t>SOMMA QUOTA TFR GIA' MATURATA RELATIVA ALLE MENSILITA' DISPONIBILI</t>
  </si>
  <si>
    <t>QUOTA TFR mensile</t>
  </si>
  <si>
    <t>NUMERO DI MENSILITA' ANNUALI (12-13-14)</t>
  </si>
  <si>
    <t>RIPARAMETRAZIONE SU BASE ANNUALE DELLA RETRIBUZIONE DIFFERITA*
(TOTALE B)</t>
  </si>
  <si>
    <t>*Ai fini del calcolo della retribuzione diretta annuale (TOTALE A), nel caso di adeguamento salariale intervenuto nel corso del periodo di riferimento relativo alle mensilità disponibile, è necessario parametrare le residue mensilità non documentabili a concorrenza dell'anno, all'ultimo cedolino disponibile. In tal caso, la retribuzione diretta annuale così calcolata dovrà essere utilizzata anche come parametro di calcolo del TFR ai fini della determinazione della  retribuzione annuale differita (TOTALE B). La modalità di calcolo adottata potrà essere specificata mediante l'integrazione della dichiarazione ex DPR n. 445/2000 in calce, procedendo alla sola compilazione delle celle F17/F18/F19/F20 e F24.</t>
  </si>
  <si>
    <t>CONTRIBUTI A CARICO AMMINISTRAZIONE</t>
  </si>
  <si>
    <t>RIPARAMETRAZIONE SU BASE ANNUALE DEGLI ONERI PREVIDENZIALI E ASSISTENZIALI A CARICO DEL DATORE DI LAVORO NON COMPRESI IN BUSTA PAGA (OVVERO NON A CARICO DIPENDENTE)
CONTRIBUTI A CARICO AMMINISTRAZIONE
(TOTALE C)</t>
  </si>
  <si>
    <t>INPS</t>
  </si>
  <si>
    <t>INAIL</t>
  </si>
  <si>
    <t>(indicare ulteriori oneri a carico dell'Amministrazione)**</t>
  </si>
  <si>
    <t>TOTALE</t>
  </si>
  <si>
    <t xml:space="preserve">** E' possibile inserire ulteriori righe per ciascuno degli eventuali ulteriori oneri da dichiarare a carico dell'Amministrazione. In tal caso è necessario aggiornare la formula di calcolo del totale nella cella F32 con il riferimento alle righe eventualmente inserite. </t>
  </si>
  <si>
    <r>
      <rPr>
        <b/>
        <sz val="10"/>
        <rFont val="Arial"/>
        <family val="2"/>
      </rPr>
      <t xml:space="preserve">TOT. DELLA RIPARAMETRAZIONE ANNUALE DEL COSTO  ANNUO LORDO (D) </t>
    </r>
    <r>
      <rPr>
        <sz val="10"/>
        <rFont val="Arial"/>
        <family val="2"/>
      </rPr>
      <t>= A+B+C</t>
    </r>
  </si>
  <si>
    <t>CALCOLO DELLA TARIFFA ORARIA PERSONALE DIPENDENTE</t>
  </si>
  <si>
    <t>NUMERATORE = COSTO ANNUO LORDO ADEGUATO AD UN PERIODO DI 12 MESI  (D)</t>
  </si>
  <si>
    <r>
      <t>DENOMINATORE=Tempo lavorativo standard (E)</t>
    </r>
    <r>
      <rPr>
        <sz val="10"/>
        <rFont val="Arial"/>
        <family val="2"/>
      </rPr>
      <t>***</t>
    </r>
  </si>
  <si>
    <t>D/E = COSTO ORARIO</t>
  </si>
  <si>
    <t>***** il “tempo lavorativo standard” previsto, di 1720 ore, non può essere messo in questione per il personale impiegato a tempo pieno (full time). Per il personale impiegato a tempo parziale (part time), è possibile invece indicare un numero di ore riparametrato per la quota proporzionale corrispondente di 1720 ore ai sensi dell'art. 55.4 del RDC
((Es. Nel caso di un lavoratore con contratto part-time al 60% il denominatore sarà pari a 1032 (1720 * 60%))</t>
  </si>
  <si>
    <r>
      <rPr>
        <sz val="12"/>
        <color rgb="FF000000"/>
        <rFont val="Calibri"/>
      </rPr>
      <t xml:space="preserve">Io sottoscritto (inserire le generalità e allegare documento d'identità in corso di validità) in qualità di .................  dichiaro, ai sensi del DPR n. 445/2000, che il suddetto dipendente impegnato nel progetto è stato assunto in data …/.../...... per cui non è disponibile la documentazione attestante il costo effettivamente sostenuto dall’Ente nei 12 mesi consecutivi precedenti; pertanto, il sopra indicato costo orario è stato definito secondo il parametro di cui all’art. 55.4 del RDC, ovvero i COSTI ANNUI (numeratore) sono stati desunti </t>
    </r>
    <r>
      <rPr>
        <i/>
        <sz val="12"/>
        <color rgb="FF000000"/>
        <rFont val="Calibri"/>
      </rPr>
      <t xml:space="preserve">dai costi lordi per l’impiego documentati disponibili </t>
    </r>
    <r>
      <rPr>
        <sz val="12"/>
        <color rgb="FF000000"/>
        <rFont val="Calibri"/>
      </rPr>
      <t>debitamente adeguato in base ad un periodo di 12 mesi,  diviso (denominatore) 1720 ore (nel caso di personale part time indicare il diverso numero di ore riparametrato per la quota proporzionale corrispondente di 1720 ore)</t>
    </r>
  </si>
  <si>
    <t>Data …..… /……. /…….</t>
  </si>
  <si>
    <t>FIRMA DEL DIRIGENTE RESPONSABILE</t>
  </si>
  <si>
    <t>PROSPETTO DI CALCOLO COSTO ORARIO PERSONALE DIPENDENTE</t>
  </si>
  <si>
    <t>In mancanza di costi lordi per l’impiego documentati disponibili
(art. 55 paragrafo  4,  RDC)</t>
  </si>
  <si>
    <t xml:space="preserve">RETRIBUZIONE EFFETTIVA LORDA COMPLESSIVA
 (DA CONTRATTO)
al netto di ogni emolumento ad personam </t>
  </si>
  <si>
    <t>N. MENSILITA' PREVISTE DAL CONTRATTO</t>
  </si>
  <si>
    <t>NUMERO DI MENSILITA' ANNUALI</t>
  </si>
  <si>
    <t>RIPARAMETRAZIONE SU BASE ANNUALE DELLA RETRIBUZIONE DIRETTA MENSILE
(TOTALE A)</t>
  </si>
  <si>
    <t xml:space="preserve">TFR (DA CONTRATTO) </t>
  </si>
  <si>
    <t>RIPARAMETRAZIONE SU BASE ANNUALE DELLA RETRIBUZIONE DIFFERITA
(TOTALE (B)</t>
  </si>
  <si>
    <t>(indicare ulteriori oneri a carico dell'Amministrazione)*</t>
  </si>
  <si>
    <t>* E' possibile inserire ulteriori righe per ciascuno degli eventuali ulteriori oneri da dichiarare a carico dell'Amministrazione</t>
  </si>
  <si>
    <r>
      <rPr>
        <b/>
        <sz val="10"/>
        <rFont val="Arial"/>
        <family val="2"/>
      </rPr>
      <t>TOT. DELLA RIPARAMETRAZIONE ANNUALE DEL COSTO  ANNUO LORDO</t>
    </r>
    <r>
      <rPr>
        <sz val="10"/>
        <rFont val="Arial"/>
        <family val="2"/>
      </rPr>
      <t xml:space="preserve"> </t>
    </r>
    <r>
      <rPr>
        <b/>
        <sz val="10"/>
        <rFont val="Arial"/>
        <family val="2"/>
      </rPr>
      <t>(D)</t>
    </r>
    <r>
      <rPr>
        <sz val="10"/>
        <rFont val="Arial"/>
        <family val="2"/>
      </rPr>
      <t xml:space="preserve"> = A+B+C</t>
    </r>
  </si>
  <si>
    <t>CALCOLO DEL COSTO ORARIO PERSONALE DIPENDENTE</t>
  </si>
  <si>
    <r>
      <t>DENOMINATORE=Tempo lavorativo standard (E)</t>
    </r>
    <r>
      <rPr>
        <sz val="10"/>
        <rFont val="Arial"/>
        <family val="2"/>
      </rPr>
      <t>**</t>
    </r>
  </si>
  <si>
    <t xml:space="preserve">** il “tempo lavorativo standard” previsto, di 1720 ore, non può essere messo in questione per il personale impiegato a tempo pieno (full time). Per il personale impiegato a tempo parziale (part time), è possibile invece indicare un numero di ore riparametrato per la quota proporzionale corrispondente di 1720 ore ai sensi dell'art. 55 paragrafo 2 del RDC. ((Es. Nel caso di un lavoratore con contratto part-time al 60% il denominatore sarà pari a 1032 (1720 * 60%))
</t>
  </si>
  <si>
    <r>
      <t xml:space="preserve">Io sottoscritto (inserire le generalità e allegare documento d'identità in corso di validità) in qualità di .................  dichiaro, ai sensi del DPR n. 445/2000, che il suddetto dipendente impegnato nel progetto è stato assunto in data …/.../...... per cui non è disponibile la documentazione attestante il costo effettivamente sostenuto dall’Ente nei 12 mesi consecutivi precedenti; pertanto, il sopra indicato costo orario è stato definito secondo il parametro di cui all’art. 55  paragrafo 4 del RDC, ovvero i COSTI ANNUI (numeratore) sono stati desunti </t>
    </r>
    <r>
      <rPr>
        <i/>
        <sz val="12"/>
        <rFont val="Calibri"/>
        <family val="2"/>
      </rPr>
      <t>dal contratto di lavoro,</t>
    </r>
    <r>
      <rPr>
        <sz val="12"/>
        <rFont val="Calibri"/>
        <family val="2"/>
      </rPr>
      <t>debitamente adeguati in base ad un periodo di 12 mesi, diviso (denominatore) 1720 ore (nel caso di personale part time indicare il diverso numero di ore riparametrato per la quota proporzionale corrispondente di 1720 ore)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</si>
</sst>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quot;L.&quot;\ * #,##0.00_-;\-&quot;L.&quot;\ * #,##0.00_-;_-&quot;L.&quot;\ * &quot;-&quot;??_-;_-@_-"/>
    <numFmt numFmtId="165" formatCode="_-[$€-410]\ * #,##0.00_-;\-[$€-410]\ * #,##0.00_-;_-[$€-410]\ * &quot;-&quot;??_-;_-@_-"/>
    <numFmt numFmtId="166" formatCode="_-* #,##0_-;\-* #,##0_-;_-* &quot;-&quot;??_-;_-@_-"/>
    <numFmt numFmtId="167" formatCode="#,##0_ ;\-#,##0\ "/>
    <numFmt numFmtId="168" formatCode="[$€-410]\ #,##0.00"/>
    <numFmt numFmtId="169" formatCode="&quot;€&quot;\ #,##0.00"/>
  </numFmts>
  <fonts count="16">
    <font>
      <sz val="10"/>
      <name val="Arial"/>
      <family val="2"/>
    </font>
    <font>
      <sz val="10"/>
      <name val="Arial"/>
      <family val="2"/>
    </font>
    <font>
      <b/>
      <sz val="10"/>
      <name val="Arial"/>
      <family val="2"/>
    </font>
    <font>
      <b/>
      <sz val="10"/>
      <color theme="0"/>
      <name val="Arial"/>
      <family val="2"/>
    </font>
    <font>
      <b/>
      <i/>
      <sz val="9"/>
      <name val="Arial"/>
      <family val="2"/>
    </font>
    <font>
      <i/>
      <sz val="12"/>
      <name val="Calibri"/>
      <family val="2"/>
    </font>
    <font>
      <sz val="11"/>
      <name val="Calibri"/>
      <family val="2"/>
      <scheme val="minor"/>
    </font>
    <font>
      <b/>
      <sz val="9"/>
      <name val="Arial"/>
      <family val="2"/>
    </font>
    <font>
      <b/>
      <sz val="12"/>
      <name val="Arial"/>
      <family val="2"/>
    </font>
    <font>
      <sz val="12"/>
      <name val="Calibri"/>
      <family val="2"/>
    </font>
    <font>
      <sz val="9"/>
      <color rgb="FFFF0000"/>
      <name val="Arial"/>
      <family val="2"/>
    </font>
    <font>
      <b/>
      <sz val="10"/>
      <color rgb="FFFF0000"/>
      <name val="Arial"/>
      <family val="2"/>
    </font>
    <font>
      <i/>
      <sz val="9"/>
      <name val="Arial"/>
      <family val="2"/>
    </font>
    <font>
      <sz val="9"/>
      <name val="Arial"/>
      <family val="2"/>
    </font>
    <font>
      <sz val="12"/>
      <color rgb="FF000000"/>
      <name val="Calibri"/>
    </font>
    <font>
      <i/>
      <sz val="12"/>
      <color rgb="FF000000"/>
      <name val="Calibri"/>
    </font>
  </fonts>
  <fills count="3">
    <fill>
      <patternFill patternType="none"/>
    </fill>
    <fill>
      <patternFill patternType="gray125"/>
    </fill>
    <fill>
      <patternFill patternType="solid">
        <fgColor theme="3"/>
        <bgColor indexed="64"/>
      </patternFill>
    </fill>
  </fills>
  <borders count="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164" fontId="1" fillId="0" borderId="0" applyFont="0" applyFill="0" applyBorder="0" applyAlignment="0" applyProtection="0"/>
  </cellStyleXfs>
  <cellXfs count="67">
    <xf numFmtId="0" fontId="0" fillId="0" borderId="0" xfId="0"/>
    <xf numFmtId="0" fontId="0" fillId="0" borderId="0" xfId="0" applyProtection="1">
      <protection locked="0"/>
    </xf>
    <xf numFmtId="0" fontId="0" fillId="0" borderId="1" xfId="0" applyBorder="1" applyProtection="1">
      <protection locked="0"/>
    </xf>
    <xf numFmtId="165" fontId="0" fillId="0" borderId="0" xfId="0" applyNumberFormat="1" applyProtection="1">
      <protection locked="0"/>
    </xf>
    <xf numFmtId="0" fontId="0" fillId="0" borderId="0" xfId="0" applyAlignment="1">
      <alignment horizontal="center"/>
    </xf>
    <xf numFmtId="0" fontId="6" fillId="0" borderId="0" xfId="0" applyFont="1"/>
    <xf numFmtId="0" fontId="2" fillId="0" borderId="0" xfId="0" applyFont="1"/>
    <xf numFmtId="165" fontId="0" fillId="0" borderId="0" xfId="2" applyNumberFormat="1" applyFont="1" applyBorder="1" applyAlignment="1" applyProtection="1">
      <alignment wrapText="1"/>
      <protection locked="0"/>
    </xf>
    <xf numFmtId="165" fontId="1" fillId="0" borderId="2" xfId="2" applyNumberFormat="1" applyFont="1" applyBorder="1" applyAlignment="1" applyProtection="1">
      <alignment horizontal="center"/>
      <protection locked="0"/>
    </xf>
    <xf numFmtId="165" fontId="2" fillId="0" borderId="2" xfId="2" applyNumberFormat="1" applyFont="1" applyBorder="1" applyAlignment="1" applyProtection="1">
      <alignment horizontal="center"/>
      <protection locked="0"/>
    </xf>
    <xf numFmtId="0" fontId="0" fillId="0" borderId="2" xfId="0"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168" fontId="0" fillId="0" borderId="2" xfId="2" applyNumberFormat="1" applyFont="1" applyFill="1" applyBorder="1" applyAlignment="1" applyProtection="1">
      <alignment horizontal="center" wrapText="1"/>
      <protection locked="0"/>
    </xf>
    <xf numFmtId="167" fontId="0" fillId="0" borderId="2" xfId="2" applyNumberFormat="1" applyFont="1" applyFill="1" applyBorder="1" applyAlignment="1" applyProtection="1">
      <alignment horizontal="center" wrapText="1"/>
      <protection locked="0"/>
    </xf>
    <xf numFmtId="168" fontId="2" fillId="0" borderId="2" xfId="2" applyNumberFormat="1" applyFont="1" applyFill="1" applyBorder="1" applyAlignment="1" applyProtection="1">
      <alignment horizontal="center" wrapText="1"/>
      <protection locked="0"/>
    </xf>
    <xf numFmtId="168" fontId="0" fillId="0" borderId="0" xfId="2" applyNumberFormat="1" applyFont="1" applyFill="1" applyBorder="1" applyAlignment="1" applyProtection="1">
      <alignment horizontal="center" wrapText="1"/>
      <protection locked="0"/>
    </xf>
    <xf numFmtId="168" fontId="2" fillId="0" borderId="0" xfId="2" applyNumberFormat="1" applyFont="1" applyFill="1" applyBorder="1" applyAlignment="1" applyProtection="1">
      <alignment horizontal="center" wrapText="1"/>
      <protection locked="0"/>
    </xf>
    <xf numFmtId="167" fontId="0" fillId="0" borderId="0" xfId="2" applyNumberFormat="1" applyFont="1" applyFill="1" applyBorder="1" applyAlignment="1" applyProtection="1">
      <alignment horizontal="center" wrapText="1"/>
      <protection locked="0"/>
    </xf>
    <xf numFmtId="0" fontId="1" fillId="0" borderId="0" xfId="0" applyFont="1" applyAlignment="1">
      <alignment horizontal="center" vertical="center" wrapText="1"/>
    </xf>
    <xf numFmtId="165" fontId="2" fillId="0" borderId="0" xfId="2" applyNumberFormat="1" applyFont="1" applyBorder="1" applyAlignment="1" applyProtection="1">
      <alignment horizontal="center"/>
      <protection locked="0"/>
    </xf>
    <xf numFmtId="0" fontId="3" fillId="0" borderId="0" xfId="0" applyFont="1" applyAlignment="1">
      <alignment horizontal="center"/>
    </xf>
    <xf numFmtId="165" fontId="0" fillId="0" borderId="0" xfId="0" applyNumberFormat="1"/>
    <xf numFmtId="0" fontId="2" fillId="0" borderId="2" xfId="0" applyFont="1" applyBorder="1" applyAlignment="1" applyProtection="1">
      <alignment horizontal="center"/>
      <protection locked="0"/>
    </xf>
    <xf numFmtId="168" fontId="0" fillId="0" borderId="2" xfId="2" applyNumberFormat="1" applyFont="1" applyFill="1" applyBorder="1" applyAlignment="1" applyProtection="1">
      <alignment horizontal="center" vertical="center" wrapText="1"/>
      <protection locked="0"/>
    </xf>
    <xf numFmtId="0" fontId="0" fillId="0" borderId="0" xfId="0" applyAlignment="1" applyProtection="1">
      <alignment vertical="center"/>
      <protection locked="0"/>
    </xf>
    <xf numFmtId="0" fontId="12" fillId="0" borderId="2" xfId="0" applyFont="1" applyBorder="1" applyAlignment="1" applyProtection="1">
      <alignment horizontal="center" vertical="center" wrapText="1"/>
      <protection locked="0"/>
    </xf>
    <xf numFmtId="0" fontId="13" fillId="0" borderId="0" xfId="0" applyFont="1" applyProtection="1">
      <protection locked="0"/>
    </xf>
    <xf numFmtId="0" fontId="13" fillId="0" borderId="2" xfId="0" applyFont="1" applyBorder="1" applyAlignment="1">
      <alignment horizontal="center" vertical="center" wrapText="1"/>
    </xf>
    <xf numFmtId="169" fontId="7"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69" fontId="11" fillId="0" borderId="2" xfId="0" applyNumberFormat="1" applyFont="1" applyBorder="1" applyAlignment="1">
      <alignment horizontal="center" vertical="center" wrapText="1"/>
    </xf>
    <xf numFmtId="169" fontId="0" fillId="0" borderId="2" xfId="2" applyNumberFormat="1" applyFont="1" applyFill="1" applyBorder="1" applyAlignment="1" applyProtection="1">
      <alignment horizontal="center" wrapText="1"/>
      <protection locked="0"/>
    </xf>
    <xf numFmtId="0" fontId="12" fillId="0" borderId="2" xfId="0" applyFont="1" applyBorder="1" applyAlignment="1" applyProtection="1">
      <alignment horizontal="center" wrapText="1"/>
      <protection locked="0"/>
    </xf>
    <xf numFmtId="0" fontId="13" fillId="0" borderId="0" xfId="0" applyFont="1" applyAlignment="1" applyProtection="1">
      <alignment horizontal="left" wrapText="1"/>
      <protection locked="0"/>
    </xf>
    <xf numFmtId="0" fontId="4" fillId="0" borderId="0" xfId="0" applyFont="1" applyProtection="1">
      <protection locked="0"/>
    </xf>
    <xf numFmtId="0" fontId="2" fillId="0" borderId="0" xfId="0" applyFont="1" applyProtection="1">
      <protection locked="0"/>
    </xf>
    <xf numFmtId="0" fontId="2" fillId="0" borderId="0" xfId="0" applyFont="1" applyAlignment="1" applyProtection="1">
      <alignment horizontal="left"/>
      <protection locked="0"/>
    </xf>
    <xf numFmtId="165" fontId="1" fillId="0" borderId="2" xfId="0" applyNumberFormat="1" applyFont="1" applyBorder="1"/>
    <xf numFmtId="165" fontId="1" fillId="0" borderId="0" xfId="0" applyNumberFormat="1" applyFont="1"/>
    <xf numFmtId="166" fontId="1" fillId="0" borderId="2" xfId="1" applyNumberFormat="1" applyFont="1" applyFill="1" applyBorder="1" applyProtection="1"/>
    <xf numFmtId="166" fontId="1" fillId="0" borderId="0" xfId="1" applyNumberFormat="1" applyFont="1" applyFill="1" applyBorder="1" applyProtection="1"/>
    <xf numFmtId="165" fontId="2" fillId="0" borderId="2" xfId="2" applyNumberFormat="1" applyFont="1" applyFill="1" applyBorder="1" applyProtection="1">
      <protection locked="0"/>
    </xf>
    <xf numFmtId="165" fontId="2" fillId="0" borderId="0" xfId="2" applyNumberFormat="1" applyFont="1" applyFill="1" applyBorder="1" applyProtection="1">
      <protection locked="0"/>
    </xf>
    <xf numFmtId="0" fontId="10" fillId="0" borderId="0" xfId="0" applyFont="1" applyAlignment="1" applyProtection="1">
      <alignment horizontal="left" wrapText="1"/>
      <protection locked="0"/>
    </xf>
    <xf numFmtId="0" fontId="5" fillId="0" borderId="0" xfId="0" applyFont="1" applyAlignment="1">
      <alignment wrapText="1"/>
    </xf>
    <xf numFmtId="0" fontId="7" fillId="0" borderId="0" xfId="0" applyFont="1" applyAlignment="1">
      <alignment horizontal="center" vertical="center" wrapText="1"/>
    </xf>
    <xf numFmtId="168" fontId="1" fillId="0" borderId="0" xfId="2" applyNumberFormat="1" applyFont="1" applyFill="1" applyBorder="1" applyAlignment="1" applyProtection="1">
      <alignment horizontal="center" wrapText="1"/>
      <protection locked="0"/>
    </xf>
    <xf numFmtId="167" fontId="0" fillId="0" borderId="0" xfId="2" applyNumberFormat="1" applyFont="1" applyFill="1" applyBorder="1" applyAlignment="1" applyProtection="1">
      <alignment horizontal="center" vertical="center" wrapText="1"/>
      <protection locked="0"/>
    </xf>
    <xf numFmtId="168" fontId="0" fillId="0" borderId="0" xfId="2" applyNumberFormat="1" applyFont="1" applyFill="1" applyBorder="1" applyAlignment="1" applyProtection="1">
      <alignment horizontal="center" vertical="center" wrapText="1"/>
      <protection locked="0"/>
    </xf>
    <xf numFmtId="168" fontId="1" fillId="0" borderId="0" xfId="2" applyNumberFormat="1" applyFont="1" applyFill="1" applyBorder="1" applyAlignment="1" applyProtection="1">
      <alignment horizontal="center" vertical="center" wrapText="1"/>
      <protection locked="0"/>
    </xf>
    <xf numFmtId="169" fontId="0" fillId="0" borderId="0" xfId="2" applyNumberFormat="1" applyFont="1" applyFill="1" applyBorder="1" applyAlignment="1" applyProtection="1">
      <alignment horizontal="center" wrapText="1"/>
      <protection locked="0"/>
    </xf>
    <xf numFmtId="169" fontId="2" fillId="0" borderId="0" xfId="0" applyNumberFormat="1" applyFont="1" applyAlignment="1">
      <alignment horizontal="center" vertical="center" wrapText="1"/>
    </xf>
    <xf numFmtId="0" fontId="3" fillId="2" borderId="2" xfId="0" applyFont="1" applyFill="1" applyBorder="1" applyAlignment="1">
      <alignment horizontal="center"/>
    </xf>
    <xf numFmtId="0" fontId="13"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2" fillId="0" borderId="0" xfId="0" applyFont="1" applyAlignment="1" applyProtection="1">
      <alignment horizontal="center" wrapText="1"/>
      <protection locked="0"/>
    </xf>
    <xf numFmtId="0" fontId="8" fillId="0" borderId="3" xfId="0" applyFont="1" applyBorder="1" applyAlignment="1">
      <alignment horizontal="center"/>
    </xf>
    <xf numFmtId="0" fontId="8" fillId="0" borderId="0" xfId="0" applyFont="1" applyAlignment="1">
      <alignment horizontal="center"/>
    </xf>
    <xf numFmtId="169" fontId="2" fillId="0" borderId="2" xfId="0" applyNumberFormat="1" applyFont="1" applyBorder="1" applyAlignment="1">
      <alignment horizontal="center" vertical="center" wrapText="1"/>
    </xf>
    <xf numFmtId="0" fontId="0" fillId="0" borderId="4" xfId="0" applyBorder="1" applyAlignment="1">
      <alignment horizontal="left"/>
    </xf>
    <xf numFmtId="0" fontId="0" fillId="0" borderId="5" xfId="0" applyBorder="1" applyAlignment="1">
      <alignment horizontal="left"/>
    </xf>
    <xf numFmtId="0" fontId="14" fillId="0" borderId="0" xfId="0" applyFont="1" applyAlignment="1">
      <alignment horizontal="left" wrapText="1"/>
    </xf>
    <xf numFmtId="0" fontId="9" fillId="0" borderId="0" xfId="0" applyFont="1" applyAlignment="1">
      <alignment horizontal="left" wrapText="1"/>
    </xf>
    <xf numFmtId="0" fontId="0" fillId="0" borderId="4" xfId="0" applyBorder="1" applyAlignment="1">
      <alignment horizontal="center"/>
    </xf>
    <xf numFmtId="0" fontId="0" fillId="0" borderId="5" xfId="0" applyBorder="1" applyAlignment="1">
      <alignment horizontal="center"/>
    </xf>
    <xf numFmtId="0" fontId="2" fillId="0" borderId="2" xfId="0" applyFont="1" applyBorder="1" applyAlignment="1"/>
  </cellXfs>
  <cellStyles count="3">
    <cellStyle name="Migliaia" xfId="1" builtinId="3"/>
    <cellStyle name="Normale"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5"/>
  <sheetViews>
    <sheetView showGridLines="0" zoomScaleNormal="100" zoomScaleSheetLayoutView="81" workbookViewId="0">
      <selection activeCell="J40" sqref="J40"/>
    </sheetView>
  </sheetViews>
  <sheetFormatPr defaultColWidth="9.140625" defaultRowHeight="12.95"/>
  <cols>
    <col min="1" max="1" width="23.42578125" style="1" customWidth="1"/>
    <col min="2" max="2" width="44.140625" style="1" customWidth="1"/>
    <col min="3" max="3" width="37" style="1" customWidth="1"/>
    <col min="4" max="5" width="24.85546875" style="1" customWidth="1"/>
    <col min="6" max="6" width="32" style="1" customWidth="1"/>
    <col min="7" max="16384" width="9.140625" style="1"/>
  </cols>
  <sheetData>
    <row r="1" spans="1:6">
      <c r="A1" s="35"/>
      <c r="B1" s="35"/>
      <c r="C1" s="35"/>
      <c r="D1" s="35"/>
      <c r="E1" s="35"/>
    </row>
    <row r="4" spans="1:6">
      <c r="B4" s="55" t="s">
        <v>0</v>
      </c>
      <c r="C4" s="55"/>
      <c r="D4" s="36"/>
      <c r="E4" s="36"/>
    </row>
    <row r="5" spans="1:6" ht="38.1" customHeight="1">
      <c r="B5" s="56" t="s">
        <v>1</v>
      </c>
      <c r="C5" s="56"/>
      <c r="D5" s="37"/>
      <c r="E5" s="37"/>
    </row>
    <row r="7" spans="1:6">
      <c r="B7" s="1" t="s">
        <v>2</v>
      </c>
    </row>
    <row r="8" spans="1:6">
      <c r="B8" s="1" t="s">
        <v>3</v>
      </c>
      <c r="C8" s="2"/>
    </row>
    <row r="9" spans="1:6">
      <c r="B9" s="1" t="s">
        <v>4</v>
      </c>
      <c r="C9" s="2"/>
    </row>
    <row r="11" spans="1:6">
      <c r="B11" t="s">
        <v>5</v>
      </c>
      <c r="D11"/>
      <c r="E11"/>
      <c r="F11"/>
    </row>
    <row r="12" spans="1:6">
      <c r="B12" t="s">
        <v>6</v>
      </c>
      <c r="C12" s="2"/>
      <c r="D12"/>
      <c r="E12"/>
      <c r="F12"/>
    </row>
    <row r="13" spans="1:6">
      <c r="B13"/>
      <c r="D13"/>
      <c r="E13"/>
      <c r="F13"/>
    </row>
    <row r="14" spans="1:6">
      <c r="B14"/>
      <c r="D14"/>
      <c r="E14"/>
      <c r="F14"/>
    </row>
    <row r="15" spans="1:6" ht="15.95">
      <c r="B15" s="57" t="s">
        <v>7</v>
      </c>
      <c r="C15" s="57"/>
      <c r="D15"/>
      <c r="E15"/>
      <c r="F15"/>
    </row>
    <row r="16" spans="1:6" ht="51.95">
      <c r="B16" s="11" t="s">
        <v>8</v>
      </c>
      <c r="C16" s="12" t="s">
        <v>9</v>
      </c>
      <c r="D16" s="12" t="s">
        <v>10</v>
      </c>
      <c r="E16" s="12" t="s">
        <v>11</v>
      </c>
      <c r="F16" s="12" t="s">
        <v>12</v>
      </c>
    </row>
    <row r="17" spans="1:6" ht="24" customHeight="1">
      <c r="B17" s="31"/>
      <c r="C17" s="28"/>
      <c r="D17" s="30" t="e">
        <f>B17/C17</f>
        <v>#DIV/0!</v>
      </c>
      <c r="E17" s="28">
        <v>12</v>
      </c>
      <c r="F17" s="29" t="e">
        <f>D17*E17</f>
        <v>#DIV/0!</v>
      </c>
    </row>
    <row r="18" spans="1:6" ht="24" customHeight="1">
      <c r="B18" s="59" t="s">
        <v>13</v>
      </c>
      <c r="C18" s="59"/>
      <c r="D18" s="59"/>
      <c r="E18" s="59"/>
      <c r="F18" s="29">
        <v>0</v>
      </c>
    </row>
    <row r="19" spans="1:6" ht="23.25" customHeight="1">
      <c r="B19" s="59" t="s">
        <v>14</v>
      </c>
      <c r="C19" s="59"/>
      <c r="D19" s="59"/>
      <c r="E19" s="59"/>
      <c r="F19" s="29">
        <v>0</v>
      </c>
    </row>
    <row r="20" spans="1:6" ht="24" customHeight="1">
      <c r="B20" s="59" t="s">
        <v>15</v>
      </c>
      <c r="C20" s="59"/>
      <c r="D20" s="59"/>
      <c r="E20" s="59"/>
      <c r="F20" s="29">
        <v>0</v>
      </c>
    </row>
    <row r="21" spans="1:6">
      <c r="B21" s="52"/>
      <c r="C21" s="52"/>
      <c r="D21" s="52"/>
      <c r="E21" s="52"/>
      <c r="F21" s="29" t="e">
        <f>SUM(F17:F20)</f>
        <v>#DIV/0!</v>
      </c>
    </row>
    <row r="22" spans="1:6" ht="15.95">
      <c r="B22" s="57" t="s">
        <v>16</v>
      </c>
      <c r="C22" s="57"/>
      <c r="D22"/>
      <c r="E22"/>
      <c r="F22"/>
    </row>
    <row r="23" spans="1:6" ht="43.5" customHeight="1">
      <c r="B23" s="11" t="s">
        <v>17</v>
      </c>
      <c r="C23" s="12" t="s">
        <v>9</v>
      </c>
      <c r="D23" s="12" t="s">
        <v>18</v>
      </c>
      <c r="E23" s="12" t="s">
        <v>19</v>
      </c>
      <c r="F23" s="12" t="s">
        <v>20</v>
      </c>
    </row>
    <row r="24" spans="1:6" ht="24" customHeight="1">
      <c r="B24" s="32"/>
      <c r="C24" s="14"/>
      <c r="D24" s="13" t="e">
        <f>B24/C24</f>
        <v>#DIV/0!</v>
      </c>
      <c r="E24" s="14"/>
      <c r="F24" s="15" t="e">
        <f>D24*E24</f>
        <v>#DIV/0!</v>
      </c>
    </row>
    <row r="25" spans="1:6" ht="24" customHeight="1">
      <c r="B25" s="51"/>
      <c r="C25" s="18"/>
      <c r="D25" s="16"/>
      <c r="E25" s="18"/>
      <c r="F25" s="17"/>
    </row>
    <row r="26" spans="1:6" ht="21.75" customHeight="1">
      <c r="A26" s="54" t="s">
        <v>21</v>
      </c>
      <c r="B26" s="54"/>
      <c r="C26" s="54"/>
      <c r="D26" s="54"/>
      <c r="E26" s="54"/>
      <c r="F26" s="54"/>
    </row>
    <row r="27" spans="1:6" ht="12.6" customHeight="1">
      <c r="A27" s="54"/>
      <c r="B27" s="54"/>
      <c r="C27" s="54"/>
      <c r="D27" s="54"/>
      <c r="E27" s="54"/>
      <c r="F27" s="54"/>
    </row>
    <row r="28" spans="1:6" ht="12.6" customHeight="1">
      <c r="A28" s="54"/>
      <c r="B28" s="54"/>
      <c r="C28" s="54"/>
      <c r="D28" s="54"/>
      <c r="E28" s="54"/>
      <c r="F28" s="54"/>
    </row>
    <row r="29" spans="1:6" ht="11.1" customHeight="1">
      <c r="A29" s="34"/>
      <c r="B29" s="34"/>
      <c r="C29" s="34"/>
      <c r="D29" s="34"/>
      <c r="E29" s="34"/>
      <c r="F29" s="34"/>
    </row>
    <row r="30" spans="1:6" ht="15.95">
      <c r="B30" s="57" t="s">
        <v>22</v>
      </c>
      <c r="C30" s="58"/>
      <c r="D30"/>
      <c r="E30"/>
      <c r="F30"/>
    </row>
    <row r="31" spans="1:6" ht="78">
      <c r="B31" s="12" t="s">
        <v>23</v>
      </c>
      <c r="C31" s="46"/>
      <c r="D31" s="46"/>
      <c r="E31" s="46"/>
    </row>
    <row r="32" spans="1:6" ht="24" customHeight="1">
      <c r="A32" s="23" t="s">
        <v>24</v>
      </c>
      <c r="B32" s="13">
        <v>0</v>
      </c>
      <c r="C32" s="18"/>
      <c r="D32" s="16"/>
      <c r="E32" s="18"/>
      <c r="F32" s="47"/>
    </row>
    <row r="33" spans="1:6" ht="24" customHeight="1">
      <c r="A33" s="23" t="s">
        <v>25</v>
      </c>
      <c r="B33" s="13">
        <v>0</v>
      </c>
      <c r="C33" s="18"/>
      <c r="D33" s="16"/>
      <c r="E33" s="18"/>
      <c r="F33" s="47"/>
    </row>
    <row r="34" spans="1:6" s="25" customFormat="1" ht="42" customHeight="1">
      <c r="A34" s="26" t="s">
        <v>26</v>
      </c>
      <c r="B34" s="24">
        <v>0</v>
      </c>
      <c r="C34" s="48"/>
      <c r="D34" s="49"/>
      <c r="E34" s="48"/>
      <c r="F34" s="50"/>
    </row>
    <row r="35" spans="1:6" ht="24" customHeight="1">
      <c r="A35" s="23" t="s">
        <v>27</v>
      </c>
      <c r="B35" s="13">
        <f>SUM(B32:B34)</f>
        <v>0</v>
      </c>
      <c r="C35" s="18"/>
      <c r="D35" s="16"/>
      <c r="E35" s="18"/>
      <c r="F35" s="17"/>
    </row>
    <row r="36" spans="1:6">
      <c r="B36" s="6"/>
      <c r="C36" s="7"/>
      <c r="D36"/>
      <c r="E36"/>
      <c r="F36"/>
    </row>
    <row r="37" spans="1:6">
      <c r="A37" s="27" t="s">
        <v>28</v>
      </c>
      <c r="B37" s="6"/>
      <c r="C37" s="7"/>
      <c r="D37"/>
      <c r="E37"/>
      <c r="F37"/>
    </row>
    <row r="38" spans="1:6">
      <c r="B38" s="6"/>
      <c r="C38" s="7"/>
      <c r="D38"/>
      <c r="E38"/>
      <c r="F38"/>
    </row>
    <row r="39" spans="1:6">
      <c r="B39" s="6"/>
      <c r="C39" s="7"/>
      <c r="D39"/>
      <c r="E39"/>
      <c r="F39"/>
    </row>
    <row r="40" spans="1:6" ht="153.94999999999999">
      <c r="A40" s="3"/>
      <c r="B40" s="11" t="str">
        <f>F16</f>
        <v>RIPARAMETRAZIONE SU BASE ANNUALE DELLA RETRIBUZIONE DIRETTA MENSILE*
(TOTALE A)</v>
      </c>
      <c r="C40" s="11" t="str">
        <f>F23</f>
        <v>RIPARAMETRAZIONE SU BASE ANNUALE DELLA RETRIBUZIONE DIFFERITA*
(TOTALE B)</v>
      </c>
      <c r="D40" s="11" t="str">
        <f>B31</f>
        <v>RIPARAMETRAZIONE SU BASE ANNUALE DEGLI ONERI PREVIDENZIALI E ASSISTENZIALI A CARICO DEL DATORE DI LAVORO NON COMPRESI IN BUSTA PAGA (OVVERO NON A CARICO DIPENDENTE)
CONTRIBUTI A CARICO AMMINISTRAZIONE
(TOTALE C)</v>
      </c>
      <c r="E40" s="10" t="s">
        <v>29</v>
      </c>
      <c r="F40" s="19"/>
    </row>
    <row r="41" spans="1:6" ht="24" customHeight="1">
      <c r="A41" s="3"/>
      <c r="B41" s="8" t="e">
        <f>F21</f>
        <v>#DIV/0!</v>
      </c>
      <c r="C41" s="8" t="e">
        <f>F24</f>
        <v>#DIV/0!</v>
      </c>
      <c r="D41" s="8">
        <f>F35</f>
        <v>0</v>
      </c>
      <c r="E41" s="9" t="e">
        <f>A41+B41+C41</f>
        <v>#DIV/0!</v>
      </c>
      <c r="F41" s="20"/>
    </row>
    <row r="42" spans="1:6">
      <c r="A42" s="3"/>
      <c r="D42"/>
      <c r="E42"/>
      <c r="F42"/>
    </row>
    <row r="43" spans="1:6">
      <c r="B43"/>
      <c r="C43"/>
      <c r="D43"/>
      <c r="E43"/>
      <c r="F43" s="4"/>
    </row>
    <row r="44" spans="1:6">
      <c r="B44"/>
      <c r="D44"/>
      <c r="E44"/>
      <c r="F44" s="4"/>
    </row>
    <row r="45" spans="1:6">
      <c r="B45" s="53" t="s">
        <v>30</v>
      </c>
      <c r="C45" s="53"/>
      <c r="D45" s="53"/>
      <c r="E45" s="21"/>
      <c r="F45"/>
    </row>
    <row r="46" spans="1:6" ht="24" customHeight="1">
      <c r="B46" s="60" t="s">
        <v>31</v>
      </c>
      <c r="C46" s="61"/>
      <c r="D46" s="38" t="e">
        <f>E41</f>
        <v>#DIV/0!</v>
      </c>
      <c r="E46" s="39"/>
      <c r="F46"/>
    </row>
    <row r="47" spans="1:6" ht="24" customHeight="1">
      <c r="B47" s="60" t="s">
        <v>32</v>
      </c>
      <c r="C47" s="61"/>
      <c r="D47" s="40">
        <v>1720</v>
      </c>
      <c r="E47" s="41"/>
      <c r="F47"/>
    </row>
    <row r="48" spans="1:6" ht="24" customHeight="1">
      <c r="B48" s="66" t="s">
        <v>33</v>
      </c>
      <c r="C48" s="66"/>
      <c r="D48" s="42" t="e">
        <f>D46/D47</f>
        <v>#DIV/0!</v>
      </c>
      <c r="E48" s="43"/>
      <c r="F48" s="22"/>
    </row>
    <row r="49" spans="1:8">
      <c r="B49" s="6"/>
      <c r="C49" s="6"/>
      <c r="D49" s="43"/>
      <c r="E49" s="43"/>
      <c r="F49" s="22"/>
    </row>
    <row r="50" spans="1:8" ht="55.5" customHeight="1">
      <c r="A50" s="54" t="s">
        <v>34</v>
      </c>
      <c r="B50" s="54"/>
      <c r="C50" s="54"/>
      <c r="D50" s="54"/>
      <c r="E50" s="54"/>
      <c r="F50"/>
    </row>
    <row r="51" spans="1:8" ht="9" customHeight="1">
      <c r="A51" s="44"/>
      <c r="B51" s="44"/>
      <c r="C51" s="44"/>
      <c r="D51" s="44"/>
      <c r="E51" s="44"/>
      <c r="F51"/>
    </row>
    <row r="52" spans="1:8" ht="80.25" customHeight="1">
      <c r="A52" s="62" t="s">
        <v>35</v>
      </c>
      <c r="B52" s="63"/>
      <c r="C52" s="63"/>
      <c r="D52" s="63"/>
      <c r="E52" s="63"/>
      <c r="F52" s="63"/>
      <c r="G52" s="45"/>
      <c r="H52" s="45"/>
    </row>
    <row r="55" spans="1:8" ht="15">
      <c r="A55" s="5" t="s">
        <v>36</v>
      </c>
      <c r="D55" s="1" t="s">
        <v>37</v>
      </c>
    </row>
  </sheetData>
  <dataConsolidate/>
  <mergeCells count="15">
    <mergeCell ref="B46:C46"/>
    <mergeCell ref="B47:C47"/>
    <mergeCell ref="B48:C48"/>
    <mergeCell ref="A50:E50"/>
    <mergeCell ref="A52:F52"/>
    <mergeCell ref="B45:D45"/>
    <mergeCell ref="A26:F28"/>
    <mergeCell ref="B4:C4"/>
    <mergeCell ref="B5:C5"/>
    <mergeCell ref="B15:C15"/>
    <mergeCell ref="B22:C22"/>
    <mergeCell ref="B30:C30"/>
    <mergeCell ref="B18:E18"/>
    <mergeCell ref="B19:E19"/>
    <mergeCell ref="B20:E20"/>
  </mergeCells>
  <pageMargins left="0.74803149606299213" right="0.74803149606299213" top="0.98425196850393704" bottom="0.98425196850393704" header="0.51181102362204722" footer="0.51181102362204722"/>
  <pageSetup paperSize="9" scale="47" orientation="portrait" cellComments="asDisplayed" r:id="rId1"/>
  <headerFooter alignWithMargins="0">
    <oddHeader>&amp;LCalcolo del costo medio del personale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3"/>
  <sheetViews>
    <sheetView showGridLines="0" tabSelected="1" zoomScaleNormal="100" zoomScaleSheetLayoutView="81" workbookViewId="0">
      <selection activeCell="D11" sqref="D11"/>
    </sheetView>
  </sheetViews>
  <sheetFormatPr defaultColWidth="9.140625" defaultRowHeight="12.95"/>
  <cols>
    <col min="1" max="1" width="24.140625" style="1" customWidth="1"/>
    <col min="2" max="2" width="44.140625" style="1" customWidth="1"/>
    <col min="3" max="3" width="33.7109375" style="1" customWidth="1"/>
    <col min="4" max="5" width="24.85546875" style="1" customWidth="1"/>
    <col min="6" max="6" width="32" style="1" customWidth="1"/>
    <col min="7" max="16384" width="9.140625" style="1"/>
  </cols>
  <sheetData>
    <row r="1" spans="1:6">
      <c r="A1" s="35"/>
      <c r="B1" s="35"/>
      <c r="C1" s="35"/>
      <c r="D1" s="35"/>
      <c r="E1" s="35"/>
    </row>
    <row r="4" spans="1:6">
      <c r="B4" s="55" t="s">
        <v>38</v>
      </c>
      <c r="C4" s="55"/>
      <c r="D4" s="36"/>
      <c r="E4" s="36"/>
    </row>
    <row r="5" spans="1:6" ht="29.45" customHeight="1">
      <c r="B5" s="56" t="s">
        <v>39</v>
      </c>
      <c r="C5" s="56"/>
      <c r="D5" s="37"/>
      <c r="E5" s="37"/>
    </row>
    <row r="7" spans="1:6">
      <c r="B7" s="1" t="s">
        <v>2</v>
      </c>
    </row>
    <row r="8" spans="1:6">
      <c r="B8" s="1" t="s">
        <v>3</v>
      </c>
      <c r="C8" s="2"/>
    </row>
    <row r="9" spans="1:6">
      <c r="B9" s="1" t="s">
        <v>4</v>
      </c>
      <c r="C9" s="2"/>
    </row>
    <row r="11" spans="1:6">
      <c r="B11" t="s">
        <v>5</v>
      </c>
      <c r="D11"/>
      <c r="E11"/>
      <c r="F11"/>
    </row>
    <row r="12" spans="1:6">
      <c r="B12" t="s">
        <v>6</v>
      </c>
      <c r="C12" s="2"/>
      <c r="D12"/>
      <c r="E12"/>
      <c r="F12"/>
    </row>
    <row r="13" spans="1:6">
      <c r="B13"/>
      <c r="D13"/>
      <c r="E13"/>
      <c r="F13"/>
    </row>
    <row r="14" spans="1:6">
      <c r="B14"/>
      <c r="D14"/>
      <c r="E14"/>
      <c r="F14"/>
    </row>
    <row r="15" spans="1:6" ht="15.95">
      <c r="B15" s="57" t="s">
        <v>7</v>
      </c>
      <c r="C15" s="57"/>
      <c r="D15"/>
      <c r="E15"/>
      <c r="F15"/>
    </row>
    <row r="16" spans="1:6" ht="53.45" customHeight="1">
      <c r="B16" s="11" t="s">
        <v>40</v>
      </c>
      <c r="C16" s="12" t="s">
        <v>41</v>
      </c>
      <c r="D16" s="12" t="s">
        <v>10</v>
      </c>
      <c r="E16" s="12" t="s">
        <v>42</v>
      </c>
      <c r="F16" s="12" t="s">
        <v>43</v>
      </c>
    </row>
    <row r="17" spans="1:6" ht="24" customHeight="1">
      <c r="B17" s="13">
        <v>0</v>
      </c>
      <c r="C17" s="14">
        <v>1</v>
      </c>
      <c r="D17" s="13">
        <f>B17/C17</f>
        <v>0</v>
      </c>
      <c r="E17" s="14">
        <v>12</v>
      </c>
      <c r="F17" s="15">
        <f>D17*E17</f>
        <v>0</v>
      </c>
    </row>
    <row r="18" spans="1:6" ht="24" customHeight="1">
      <c r="B18" s="59" t="s">
        <v>13</v>
      </c>
      <c r="C18" s="59"/>
      <c r="D18" s="59"/>
      <c r="E18" s="59"/>
      <c r="F18" s="29">
        <v>0</v>
      </c>
    </row>
    <row r="19" spans="1:6" ht="24" customHeight="1">
      <c r="B19" s="59" t="s">
        <v>14</v>
      </c>
      <c r="C19" s="59"/>
      <c r="D19" s="59"/>
      <c r="E19" s="59"/>
      <c r="F19" s="29">
        <v>0</v>
      </c>
    </row>
    <row r="20" spans="1:6" ht="24" customHeight="1">
      <c r="B20" s="59" t="s">
        <v>15</v>
      </c>
      <c r="C20" s="59"/>
      <c r="D20" s="59"/>
      <c r="E20" s="59"/>
      <c r="F20" s="29">
        <v>0</v>
      </c>
    </row>
    <row r="21" spans="1:6" ht="18" customHeight="1">
      <c r="B21" s="16"/>
      <c r="C21" s="18"/>
      <c r="D21" s="16"/>
      <c r="E21" s="18"/>
      <c r="F21" s="29">
        <f>SUM(F17:F20)</f>
        <v>0</v>
      </c>
    </row>
    <row r="22" spans="1:6">
      <c r="B22" s="6"/>
      <c r="C22" s="7"/>
      <c r="D22"/>
      <c r="E22"/>
      <c r="F22"/>
    </row>
    <row r="23" spans="1:6" ht="15.95">
      <c r="B23" s="57" t="s">
        <v>16</v>
      </c>
      <c r="C23" s="57"/>
      <c r="D23"/>
      <c r="E23"/>
      <c r="F23"/>
    </row>
    <row r="24" spans="1:6" ht="45" customHeight="1">
      <c r="B24" s="11" t="s">
        <v>44</v>
      </c>
      <c r="C24" s="12" t="s">
        <v>41</v>
      </c>
      <c r="D24" s="12" t="s">
        <v>18</v>
      </c>
      <c r="E24" s="12" t="s">
        <v>42</v>
      </c>
      <c r="F24" s="12" t="s">
        <v>45</v>
      </c>
    </row>
    <row r="25" spans="1:6" ht="24" customHeight="1">
      <c r="B25" s="13">
        <v>0</v>
      </c>
      <c r="C25" s="14">
        <v>1</v>
      </c>
      <c r="D25" s="13">
        <f>B25/C25</f>
        <v>0</v>
      </c>
      <c r="E25" s="14">
        <v>12</v>
      </c>
      <c r="F25" s="15">
        <f>D25*E25</f>
        <v>0</v>
      </c>
    </row>
    <row r="26" spans="1:6">
      <c r="B26" s="6"/>
      <c r="C26" s="7"/>
      <c r="D26"/>
      <c r="E26"/>
      <c r="F26"/>
    </row>
    <row r="27" spans="1:6">
      <c r="B27" s="6"/>
      <c r="C27" s="7"/>
      <c r="D27"/>
      <c r="E27"/>
      <c r="F27"/>
    </row>
    <row r="28" spans="1:6" ht="15.95">
      <c r="B28" s="57" t="s">
        <v>22</v>
      </c>
      <c r="C28" s="58"/>
      <c r="D28"/>
      <c r="E28"/>
      <c r="F28"/>
    </row>
    <row r="29" spans="1:6" ht="78">
      <c r="B29" s="12" t="s">
        <v>23</v>
      </c>
      <c r="C29" s="46"/>
      <c r="D29" s="46"/>
      <c r="E29" s="46"/>
    </row>
    <row r="30" spans="1:6" ht="24" customHeight="1">
      <c r="A30" s="23" t="s">
        <v>24</v>
      </c>
      <c r="B30" s="13">
        <v>0</v>
      </c>
      <c r="C30" s="18"/>
      <c r="D30" s="16"/>
      <c r="E30" s="18"/>
      <c r="F30" s="47"/>
    </row>
    <row r="31" spans="1:6" ht="24" customHeight="1">
      <c r="A31" s="23" t="s">
        <v>25</v>
      </c>
      <c r="B31" s="13">
        <v>0</v>
      </c>
      <c r="C31" s="18"/>
      <c r="D31" s="16"/>
      <c r="E31" s="18"/>
      <c r="F31" s="47"/>
    </row>
    <row r="32" spans="1:6" ht="24" customHeight="1">
      <c r="A32" s="33" t="s">
        <v>46</v>
      </c>
      <c r="B32" s="13">
        <v>0</v>
      </c>
      <c r="C32" s="18"/>
      <c r="D32" s="16"/>
      <c r="E32" s="18"/>
      <c r="F32" s="47"/>
    </row>
    <row r="33" spans="1:6" ht="24" customHeight="1">
      <c r="A33" s="23" t="s">
        <v>27</v>
      </c>
      <c r="B33" s="13">
        <f>SUM(B30:B32)</f>
        <v>0</v>
      </c>
      <c r="C33" s="18"/>
      <c r="D33" s="16"/>
      <c r="E33" s="18"/>
      <c r="F33" s="17"/>
    </row>
    <row r="34" spans="1:6">
      <c r="B34" s="6"/>
      <c r="C34" s="7"/>
      <c r="D34"/>
      <c r="E34"/>
      <c r="F34"/>
    </row>
    <row r="35" spans="1:6">
      <c r="A35" s="27" t="s">
        <v>47</v>
      </c>
      <c r="B35" s="6"/>
      <c r="C35" s="7"/>
      <c r="D35"/>
      <c r="E35"/>
      <c r="F35"/>
    </row>
    <row r="36" spans="1:6">
      <c r="B36" s="6"/>
      <c r="C36" s="7"/>
      <c r="D36"/>
      <c r="E36"/>
      <c r="F36"/>
    </row>
    <row r="37" spans="1:6">
      <c r="B37" s="6"/>
      <c r="C37" s="7"/>
      <c r="D37"/>
      <c r="E37"/>
      <c r="F37"/>
    </row>
    <row r="38" spans="1:6" ht="153.94999999999999">
      <c r="A38" s="3"/>
      <c r="B38" s="11" t="str">
        <f>F16</f>
        <v>RIPARAMETRAZIONE SU BASE ANNUALE DELLA RETRIBUZIONE DIRETTA MENSILE
(TOTALE A)</v>
      </c>
      <c r="C38" s="11" t="str">
        <f>F24</f>
        <v>RIPARAMETRAZIONE SU BASE ANNUALE DELLA RETRIBUZIONE DIFFERITA
(TOTALE (B)</v>
      </c>
      <c r="D38" s="11" t="str">
        <f>B29</f>
        <v>RIPARAMETRAZIONE SU BASE ANNUALE DEGLI ONERI PREVIDENZIALI E ASSISTENZIALI A CARICO DEL DATORE DI LAVORO NON COMPRESI IN BUSTA PAGA (OVVERO NON A CARICO DIPENDENTE)
CONTRIBUTI A CARICO AMMINISTRAZIONE
(TOTALE C)</v>
      </c>
      <c r="E38" s="10" t="s">
        <v>48</v>
      </c>
      <c r="F38" s="19"/>
    </row>
    <row r="39" spans="1:6" ht="24" customHeight="1">
      <c r="A39" s="3"/>
      <c r="B39" s="8">
        <f>F21</f>
        <v>0</v>
      </c>
      <c r="C39" s="8">
        <f>F25</f>
        <v>0</v>
      </c>
      <c r="D39" s="8">
        <f>F33</f>
        <v>0</v>
      </c>
      <c r="E39" s="9">
        <f>A39+B39+C39</f>
        <v>0</v>
      </c>
      <c r="F39" s="20"/>
    </row>
    <row r="40" spans="1:6">
      <c r="A40" s="3"/>
      <c r="D40"/>
      <c r="E40"/>
      <c r="F40"/>
    </row>
    <row r="41" spans="1:6">
      <c r="B41"/>
      <c r="C41"/>
      <c r="D41"/>
      <c r="E41"/>
      <c r="F41" s="4"/>
    </row>
    <row r="42" spans="1:6">
      <c r="B42"/>
      <c r="D42"/>
      <c r="E42"/>
      <c r="F42" s="4"/>
    </row>
    <row r="43" spans="1:6">
      <c r="B43" s="53" t="s">
        <v>49</v>
      </c>
      <c r="C43" s="53"/>
      <c r="D43" s="53"/>
      <c r="E43" s="21"/>
      <c r="F43"/>
    </row>
    <row r="44" spans="1:6" ht="24" customHeight="1">
      <c r="B44" s="64" t="s">
        <v>31</v>
      </c>
      <c r="C44" s="65"/>
      <c r="D44" s="38">
        <f>E39</f>
        <v>0</v>
      </c>
      <c r="E44" s="39"/>
      <c r="F44"/>
    </row>
    <row r="45" spans="1:6" ht="24" customHeight="1">
      <c r="B45" s="60" t="s">
        <v>50</v>
      </c>
      <c r="C45" s="61"/>
      <c r="D45" s="40">
        <v>1720</v>
      </c>
      <c r="E45" s="41"/>
      <c r="F45"/>
    </row>
    <row r="46" spans="1:6" ht="24" customHeight="1">
      <c r="B46" s="66" t="s">
        <v>33</v>
      </c>
      <c r="C46" s="66"/>
      <c r="D46" s="42">
        <f>D44/D45</f>
        <v>0</v>
      </c>
      <c r="E46" s="43"/>
      <c r="F46" s="22"/>
    </row>
    <row r="47" spans="1:6">
      <c r="B47" s="6"/>
      <c r="C47" s="6"/>
      <c r="D47" s="43"/>
      <c r="E47" s="43"/>
      <c r="F47" s="22"/>
    </row>
    <row r="48" spans="1:6" ht="72.75" customHeight="1">
      <c r="A48" s="54" t="s">
        <v>51</v>
      </c>
      <c r="B48" s="54"/>
      <c r="C48" s="54"/>
      <c r="D48" s="54"/>
      <c r="E48" s="54"/>
      <c r="F48"/>
    </row>
    <row r="49" spans="1:8" ht="29.25" customHeight="1">
      <c r="A49" s="44"/>
      <c r="B49" s="44"/>
      <c r="C49" s="44"/>
      <c r="D49" s="44"/>
      <c r="E49" s="44"/>
      <c r="F49"/>
    </row>
    <row r="50" spans="1:8" ht="86.25" customHeight="1">
      <c r="A50" s="63" t="s">
        <v>52</v>
      </c>
      <c r="B50" s="63"/>
      <c r="C50" s="63"/>
      <c r="D50" s="63"/>
      <c r="E50" s="63"/>
      <c r="F50" s="63"/>
      <c r="G50" s="45"/>
      <c r="H50" s="45"/>
    </row>
    <row r="53" spans="1:8" ht="15">
      <c r="A53" s="5" t="s">
        <v>36</v>
      </c>
      <c r="D53" s="1" t="s">
        <v>37</v>
      </c>
    </row>
  </sheetData>
  <dataConsolidate/>
  <mergeCells count="14">
    <mergeCell ref="B46:C46"/>
    <mergeCell ref="A50:F50"/>
    <mergeCell ref="B15:C15"/>
    <mergeCell ref="B28:C28"/>
    <mergeCell ref="B5:C5"/>
    <mergeCell ref="A48:E48"/>
    <mergeCell ref="B4:C4"/>
    <mergeCell ref="B23:C23"/>
    <mergeCell ref="B44:C44"/>
    <mergeCell ref="B45:C45"/>
    <mergeCell ref="B43:D43"/>
    <mergeCell ref="B18:E18"/>
    <mergeCell ref="B19:E19"/>
    <mergeCell ref="B20:E20"/>
  </mergeCells>
  <pageMargins left="0.74803149606299213" right="0.74803149606299213" top="0.98425196850393704" bottom="0.98425196850393704" header="0.51181102362204722" footer="0.51181102362204722"/>
  <pageSetup paperSize="9" scale="47" orientation="portrait" cellComments="asDisplayed" r:id="rId1"/>
  <headerFooter alignWithMargins="0">
    <oddHeader>&amp;LCalcolo del costo medio del personale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pprover xmlns="b8e9ecd3-49dc-4355-a3de-944263e3bf65" xsi:nil="true"/>
    <lcf76f155ced4ddcb4097134ff3c332f xmlns="b8e9ecd3-49dc-4355-a3de-944263e3bf65">
      <Terms xmlns="http://schemas.microsoft.com/office/infopath/2007/PartnerControls"/>
    </lcf76f155ced4ddcb4097134ff3c332f>
    <TaxCatchAll xmlns="3b0d13af-778a-4999-a53a-9a4892815d2e" xsi:nil="true"/>
    <Statoconsenso xmlns="b8e9ecd3-49dc-4355-a3de-944263e3bf6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8" ma:contentTypeDescription="Creare un nuovo documento." ma:contentTypeScope="" ma:versionID="aecb6f5c33e728ee0e78e642d2537d75">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7cc4c2b301ab8377d244beba345df9be"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element ref="ns3:Approver" minOccurs="0"/>
                <xsd:element ref="ns3:Statoconsens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Approver" ma:index="23" nillable="true" ma:displayName="Approver" ma:format="Dropdown" ma:internalName="Approver">
      <xsd:simpleType>
        <xsd:restriction base="dms:Text">
          <xsd:maxLength value="255"/>
        </xsd:restriction>
      </xsd:simpleType>
    </xsd:element>
    <xsd:element name="Statoconsenso" ma:index="24" nillable="true" ma:displayName="Stato consenso" ma:format="Dropdown" ma:internalName="Statoconsenso">
      <xsd:simpleType>
        <xsd:restriction base="dms:Text">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3D54E4-F0CA-4C8F-9976-805BDF583F53}"/>
</file>

<file path=customXml/itemProps2.xml><?xml version="1.0" encoding="utf-8"?>
<ds:datastoreItem xmlns:ds="http://schemas.openxmlformats.org/officeDocument/2006/customXml" ds:itemID="{E31A3E89-C616-4B12-BCF6-93A986B0D20B}"/>
</file>

<file path=customXml/itemProps3.xml><?xml version="1.0" encoding="utf-8"?>
<ds:datastoreItem xmlns:ds="http://schemas.openxmlformats.org/officeDocument/2006/customXml" ds:itemID="{CB662C88-CD0F-426A-B8C6-2F473472590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Rocco</dc:creator>
  <cp:keywords/>
  <dc:description/>
  <cp:lastModifiedBy>Lorenzo Improta</cp:lastModifiedBy>
  <cp:revision/>
  <dcterms:created xsi:type="dcterms:W3CDTF">2018-02-24T11:17:19Z</dcterms:created>
  <dcterms:modified xsi:type="dcterms:W3CDTF">2025-07-08T17:13:57Z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0x010100E29FEADFC340DA40B2139D4BBB1A48D7</vt:lpwstr>
  </property>
  <property fmtid="{D5CDD505-2E9C-101B-9397-08002B2CF9AE}" pid="3" name="MediaServiceImageTags">
    <vt:lpwstr/>
  </property>
</Properties>
</file>